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állami 2020" sheetId="2" r:id="rId1"/>
    <sheet name="Munka1" sheetId="1" r:id="rId2"/>
  </sheets>
  <definedNames>
    <definedName name="_xlnm.Print_Area" localSheetId="0">'állami 2020'!$A$1:$F$70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6" i="2" l="1"/>
  <c r="F68" i="2" s="1"/>
  <c r="E63" i="2"/>
  <c r="E59" i="2"/>
  <c r="E57" i="2"/>
  <c r="E53" i="2"/>
  <c r="E49" i="2"/>
  <c r="E48" i="2"/>
  <c r="E45" i="2"/>
  <c r="E44" i="2"/>
  <c r="E43" i="2"/>
  <c r="E41" i="2"/>
  <c r="E34" i="2"/>
  <c r="E31" i="2"/>
  <c r="E30" i="2"/>
  <c r="E27" i="2"/>
  <c r="E26" i="2"/>
  <c r="E25" i="2"/>
  <c r="E24" i="2"/>
  <c r="E66" i="2" s="1"/>
  <c r="F9" i="2"/>
</calcChain>
</file>

<file path=xl/sharedStrings.xml><?xml version="1.0" encoding="utf-8"?>
<sst xmlns="http://schemas.openxmlformats.org/spreadsheetml/2006/main" count="72" uniqueCount="71">
  <si>
    <t>1. sz. tábla</t>
  </si>
  <si>
    <t>A 2020. évi általános működés és ágazati feladatok támogatásának alakulása jogcímenként</t>
  </si>
  <si>
    <t>hivatkozás  a 2020.évi kvtv-re</t>
  </si>
  <si>
    <t>Hozzájárulás jogcímei</t>
  </si>
  <si>
    <t>Fajlagos összeg (Ft/mutató)</t>
  </si>
  <si>
    <t>mutató</t>
  </si>
  <si>
    <t>összeg (Ft)</t>
  </si>
  <si>
    <t>elvonás/korlát</t>
  </si>
  <si>
    <t>I/1.a)</t>
  </si>
  <si>
    <t>Önkormányzati hivatal működésének támogatása</t>
  </si>
  <si>
    <t>I/1.ba)</t>
  </si>
  <si>
    <t>Zöldterület gazdálkodással kapcsolatos feladatok támogatása</t>
  </si>
  <si>
    <t>I/1.bb)</t>
  </si>
  <si>
    <t>Közvilágítás fenntartásának támogatása</t>
  </si>
  <si>
    <t>I/1.bd)</t>
  </si>
  <si>
    <t>Közutak fenntartásának támogatása</t>
  </si>
  <si>
    <t>I/1.c)</t>
  </si>
  <si>
    <t>Egyéb önkormányzati feladatok támogatása</t>
  </si>
  <si>
    <t>I/1.d)</t>
  </si>
  <si>
    <t>Lakott külterülettel kapcsolatos feladatok támogatása</t>
  </si>
  <si>
    <t xml:space="preserve"> Óvodai nevelés</t>
  </si>
  <si>
    <t>II/1.</t>
  </si>
  <si>
    <t xml:space="preserve">Óvodapedagógusok és nev.munkát közvetlenül segítők bértámogatása </t>
  </si>
  <si>
    <t xml:space="preserve">   Óvodapedagógusok 16,2 fő 8 hóra              </t>
  </si>
  <si>
    <t xml:space="preserve">   Segítők 10,8 fő 8 hóra                                   </t>
  </si>
  <si>
    <t xml:space="preserve">   Óvodapedagógusok 16,2 fő 4 hóra              </t>
  </si>
  <si>
    <t xml:space="preserve">    Segítők 8 fő 4 hóra                                   </t>
  </si>
  <si>
    <t>II/2.</t>
  </si>
  <si>
    <t>Óvodaműködtetés támogatása</t>
  </si>
  <si>
    <t xml:space="preserve">    8 hóra, 8 órát eléri a gyermekek nevelése           183 fő</t>
  </si>
  <si>
    <t xml:space="preserve">    4 hóra, 8 órát eléri a gyermekek nevelése           183 fő</t>
  </si>
  <si>
    <t>II/4.</t>
  </si>
  <si>
    <t>Kiegészítő támogatás az óvodapedagógusok minősítéséből adódó többletkiadásokhoz</t>
  </si>
  <si>
    <t>III/2.a)</t>
  </si>
  <si>
    <t xml:space="preserve"> Egyes szociális és gyermekjóléti feladatok támogatása</t>
  </si>
  <si>
    <t xml:space="preserve">     Család- és gyermekjóléti szolgálat</t>
  </si>
  <si>
    <t>III/2.c)</t>
  </si>
  <si>
    <t>Szociális étkeztetés</t>
  </si>
  <si>
    <t>III/2.d)</t>
  </si>
  <si>
    <t>Házi segítségnyújtás</t>
  </si>
  <si>
    <t>III/2.da)</t>
  </si>
  <si>
    <t xml:space="preserve">    Szociális segítés</t>
  </si>
  <si>
    <t>III/2.db)</t>
  </si>
  <si>
    <t xml:space="preserve">    Személyi gondozás</t>
  </si>
  <si>
    <t>III/2.f)</t>
  </si>
  <si>
    <t>Időskorúak nappali intézményi ellátása</t>
  </si>
  <si>
    <t>III./3.</t>
  </si>
  <si>
    <t>Bölcsőde támogatása</t>
  </si>
  <si>
    <t>III./3.a)</t>
  </si>
  <si>
    <t xml:space="preserve">   Szakmai dolgozók bértámogatása - felsőfokú végzettségű kisgyermeknevelők</t>
  </si>
  <si>
    <t xml:space="preserve">   Szakmai dolgozók bértámogatása - dajkák stb.</t>
  </si>
  <si>
    <t>III./3.b)</t>
  </si>
  <si>
    <r>
      <t>Bölcsődei üzemeltetési támogatás</t>
    </r>
    <r>
      <rPr>
        <i/>
        <sz val="20"/>
        <rFont val="Arial CE"/>
        <charset val="238"/>
      </rPr>
      <t xml:space="preserve"> </t>
    </r>
    <r>
      <rPr>
        <i/>
        <sz val="14"/>
        <rFont val="Arial CE"/>
        <charset val="238"/>
      </rPr>
      <t>(bizonytalan a mértéke, későbbi döntés függvénye)</t>
    </r>
  </si>
  <si>
    <t>A települési önkormányzatok által biztosított egyes szociális szakosított ellátások…</t>
  </si>
  <si>
    <t>III/4.a)</t>
  </si>
  <si>
    <t xml:space="preserve">   Szakmai dolgozók bértámogatása</t>
  </si>
  <si>
    <t>III/4.b)</t>
  </si>
  <si>
    <r>
      <t xml:space="preserve">   Intézmény-üzemeltetési támogatás </t>
    </r>
    <r>
      <rPr>
        <i/>
        <sz val="20"/>
        <rFont val="Arial CE"/>
        <charset val="238"/>
      </rPr>
      <t>(</t>
    </r>
    <r>
      <rPr>
        <i/>
        <sz val="14"/>
        <rFont val="Arial CE"/>
        <charset val="238"/>
      </rPr>
      <t>bizonytalan a mértéke, későbbi döntés függvénye)</t>
    </r>
  </si>
  <si>
    <t>III/5.</t>
  </si>
  <si>
    <t>Intézményi gyermekétkeztetés támogatása</t>
  </si>
  <si>
    <t>III/5.aa)</t>
  </si>
  <si>
    <t>Gyermekétkeztetés szempontjából elismert dolgozók bértámogatása</t>
  </si>
  <si>
    <t>III/5.ab)</t>
  </si>
  <si>
    <r>
      <t xml:space="preserve">Gyermekétkeztetés üzemeltetési támogatása </t>
    </r>
    <r>
      <rPr>
        <sz val="14"/>
        <rFont val="Arial CE"/>
        <charset val="238"/>
      </rPr>
      <t>(</t>
    </r>
    <r>
      <rPr>
        <i/>
        <sz val="14"/>
        <rFont val="Arial CE"/>
        <charset val="238"/>
      </rPr>
      <t>bizonytalan a mértéke, későbbi döntés függvénye)</t>
    </r>
  </si>
  <si>
    <t>III/5.b)</t>
  </si>
  <si>
    <t>Rászoruló gyermekek intézményen kívüli szünidei étkeztetésének támogatása</t>
  </si>
  <si>
    <t>IV/b)</t>
  </si>
  <si>
    <t>Nyilvános könyvtári és közművelődési ellátási feladatok támogatása</t>
  </si>
  <si>
    <r>
      <t>NORMATÍV HOZZÁJÁRULÁS ÖSSZESEN (</t>
    </r>
    <r>
      <rPr>
        <i/>
        <sz val="16"/>
        <rFont val="Arial CE"/>
        <charset val="238"/>
      </rPr>
      <t>kivéve a bizonytalan mértékű támogatásokat</t>
    </r>
    <r>
      <rPr>
        <i/>
        <sz val="20"/>
        <rFont val="Arial CE"/>
        <charset val="238"/>
      </rPr>
      <t>)</t>
    </r>
  </si>
  <si>
    <t>Szolidaritási hozzájárulás (beszámításig, ami 697.467.530 Ft)</t>
  </si>
  <si>
    <t>Összes elvonás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</si>
</sst>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0"/>
      <name val="Arial CE"/>
      <charset val="238"/>
    </font>
    <font>
      <sz val="20"/>
      <name val="Arial CE"/>
      <charset val="238"/>
    </font>
    <font>
      <sz val="10"/>
      <name val="Arial CE"/>
      <family val="2"/>
      <charset val="238"/>
    </font>
    <font>
      <b/>
      <sz val="20"/>
      <name val="Arial CE"/>
      <charset val="238"/>
    </font>
    <font>
      <sz val="11"/>
      <name val="Arial CE"/>
      <charset val="238"/>
    </font>
    <font>
      <sz val="14"/>
      <name val="Arial CE"/>
      <charset val="238"/>
    </font>
    <font>
      <sz val="16"/>
      <name val="Arial CE"/>
      <charset val="238"/>
    </font>
    <font>
      <i/>
      <sz val="20"/>
      <name val="Arial CE"/>
      <charset val="238"/>
    </font>
    <font>
      <i/>
      <sz val="14"/>
      <name val="Arial CE"/>
      <charset val="238"/>
    </font>
    <font>
      <sz val="18"/>
      <name val="Arial CE"/>
      <charset val="238"/>
    </font>
    <font>
      <i/>
      <sz val="16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3" fillId="0" borderId="0"/>
  </cellStyleXfs>
  <cellXfs count="42">
    <xf numFmtId="0" fontId="0" fillId="0" borderId="0" xfId="0"/>
    <xf numFmtId="0" fontId="2" fillId="0" borderId="0" xfId="1" applyFont="1" applyFill="1"/>
    <xf numFmtId="0" fontId="2" fillId="0" borderId="0" xfId="2" applyFont="1" applyFill="1" applyAlignment="1">
      <alignment horizontal="right"/>
    </xf>
    <xf numFmtId="0" fontId="2" fillId="0" borderId="0" xfId="1" applyFont="1" applyFill="1" applyAlignment="1">
      <alignment horizontal="center"/>
    </xf>
    <xf numFmtId="0" fontId="4" fillId="0" borderId="0" xfId="2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0" borderId="2" xfId="3" applyFont="1" applyFill="1" applyBorder="1" applyAlignment="1">
      <alignment horizontal="center"/>
    </xf>
    <xf numFmtId="0" fontId="2" fillId="0" borderId="3" xfId="3" applyFont="1" applyFill="1" applyBorder="1" applyAlignment="1">
      <alignment horizontal="center"/>
    </xf>
    <xf numFmtId="0" fontId="2" fillId="0" borderId="4" xfId="3" applyFont="1" applyFill="1" applyBorder="1" applyAlignment="1">
      <alignment horizontal="center"/>
    </xf>
    <xf numFmtId="0" fontId="2" fillId="0" borderId="5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/>
    </xf>
    <xf numFmtId="0" fontId="5" fillId="0" borderId="6" xfId="3" applyFont="1" applyFill="1" applyBorder="1" applyAlignment="1">
      <alignment horizontal="center" wrapText="1"/>
    </xf>
    <xf numFmtId="0" fontId="2" fillId="0" borderId="6" xfId="3" applyFont="1" applyFill="1" applyBorder="1" applyAlignment="1">
      <alignment horizontal="center"/>
    </xf>
    <xf numFmtId="0" fontId="2" fillId="0" borderId="7" xfId="3" applyFont="1" applyFill="1" applyBorder="1" applyAlignment="1">
      <alignment horizontal="center"/>
    </xf>
    <xf numFmtId="0" fontId="2" fillId="0" borderId="4" xfId="1" applyFont="1" applyFill="1" applyBorder="1" applyAlignment="1">
      <alignment horizontal="center"/>
    </xf>
    <xf numFmtId="0" fontId="2" fillId="0" borderId="8" xfId="1" applyFont="1" applyFill="1" applyBorder="1"/>
    <xf numFmtId="0" fontId="4" fillId="0" borderId="8" xfId="1" applyFont="1" applyFill="1" applyBorder="1"/>
    <xf numFmtId="0" fontId="2" fillId="0" borderId="9" xfId="1" applyFont="1" applyFill="1" applyBorder="1"/>
    <xf numFmtId="3" fontId="2" fillId="0" borderId="9" xfId="1" applyNumberFormat="1" applyFont="1" applyFill="1" applyBorder="1"/>
    <xf numFmtId="0" fontId="4" fillId="0" borderId="9" xfId="1" applyFont="1" applyFill="1" applyBorder="1"/>
    <xf numFmtId="0" fontId="2" fillId="0" borderId="0" xfId="1" applyFont="1" applyFill="1" applyBorder="1"/>
    <xf numFmtId="3" fontId="2" fillId="0" borderId="0" xfId="1" applyNumberFormat="1" applyFont="1" applyFill="1"/>
    <xf numFmtId="0" fontId="2" fillId="2" borderId="9" xfId="1" applyFont="1" applyFill="1" applyBorder="1"/>
    <xf numFmtId="0" fontId="6" fillId="0" borderId="9" xfId="1" applyFont="1" applyFill="1" applyBorder="1"/>
    <xf numFmtId="3" fontId="2" fillId="3" borderId="0" xfId="1" applyNumberFormat="1" applyFont="1" applyFill="1"/>
    <xf numFmtId="3" fontId="2" fillId="0" borderId="9" xfId="1" applyNumberFormat="1" applyFont="1" applyFill="1" applyBorder="1" applyAlignment="1">
      <alignment horizontal="left"/>
    </xf>
    <xf numFmtId="3" fontId="2" fillId="0" borderId="9" xfId="1" applyNumberFormat="1" applyFont="1" applyFill="1" applyBorder="1" applyAlignment="1">
      <alignment horizontal="left" wrapText="1"/>
    </xf>
    <xf numFmtId="0" fontId="2" fillId="0" borderId="9" xfId="1" applyFont="1" applyFill="1" applyBorder="1" applyAlignment="1">
      <alignment horizontal="center"/>
    </xf>
    <xf numFmtId="0" fontId="2" fillId="0" borderId="9" xfId="1" applyFont="1" applyFill="1" applyBorder="1" applyAlignment="1">
      <alignment wrapText="1"/>
    </xf>
    <xf numFmtId="0" fontId="7" fillId="0" borderId="9" xfId="1" applyFont="1" applyFill="1" applyBorder="1"/>
    <xf numFmtId="0" fontId="2" fillId="0" borderId="10" xfId="1" applyFont="1" applyFill="1" applyBorder="1" applyAlignment="1">
      <alignment horizontal="left" wrapText="1"/>
    </xf>
    <xf numFmtId="0" fontId="2" fillId="0" borderId="11" xfId="1" applyFont="1" applyFill="1" applyBorder="1" applyAlignment="1">
      <alignment horizontal="left" wrapText="1"/>
    </xf>
    <xf numFmtId="3" fontId="10" fillId="0" borderId="9" xfId="1" applyNumberFormat="1" applyFont="1" applyFill="1" applyBorder="1"/>
    <xf numFmtId="3" fontId="2" fillId="0" borderId="0" xfId="1" applyNumberFormat="1" applyFont="1" applyFill="1" applyBorder="1"/>
    <xf numFmtId="4" fontId="2" fillId="0" borderId="9" xfId="1" applyNumberFormat="1" applyFont="1" applyFill="1" applyBorder="1"/>
    <xf numFmtId="0" fontId="2" fillId="0" borderId="10" xfId="1" applyFont="1" applyFill="1" applyBorder="1" applyAlignment="1">
      <alignment horizontal="center" wrapText="1"/>
    </xf>
    <xf numFmtId="0" fontId="2" fillId="0" borderId="11" xfId="1" applyFont="1" applyFill="1" applyBorder="1" applyAlignment="1">
      <alignment horizontal="center" wrapText="1"/>
    </xf>
    <xf numFmtId="3" fontId="8" fillId="2" borderId="9" xfId="1" applyNumberFormat="1" applyFont="1" applyFill="1" applyBorder="1" applyAlignment="1">
      <alignment horizontal="right"/>
    </xf>
    <xf numFmtId="3" fontId="4" fillId="0" borderId="9" xfId="1" applyNumberFormat="1" applyFont="1" applyFill="1" applyBorder="1"/>
    <xf numFmtId="0" fontId="4" fillId="0" borderId="0" xfId="1" applyFont="1" applyFill="1" applyBorder="1"/>
    <xf numFmtId="3" fontId="4" fillId="0" borderId="0" xfId="1" applyNumberFormat="1" applyFont="1" applyFill="1" applyBorder="1"/>
  </cellXfs>
  <cellStyles count="4">
    <cellStyle name="Normál" xfId="0" builtinId="0"/>
    <cellStyle name="Normál 3" xfId="3"/>
    <cellStyle name="Normál 4" xfId="1"/>
    <cellStyle name="Normál_Költs.v.tv.alapján-2006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0"/>
  <sheetViews>
    <sheetView tabSelected="1" view="pageBreakPreview" topLeftCell="A52" zoomScale="53" zoomScaleNormal="40" zoomScaleSheetLayoutView="53" workbookViewId="0">
      <selection activeCell="K6" sqref="K6"/>
    </sheetView>
  </sheetViews>
  <sheetFormatPr defaultColWidth="9.109375" defaultRowHeight="24.6" x14ac:dyDescent="0.4"/>
  <cols>
    <col min="1" max="1" width="24" style="1" customWidth="1"/>
    <col min="2" max="2" width="116" style="1" customWidth="1"/>
    <col min="3" max="4" width="22.6640625" style="1" customWidth="1"/>
    <col min="5" max="5" width="23.6640625" style="1" customWidth="1"/>
    <col min="6" max="6" width="25.33203125" style="1" customWidth="1"/>
    <col min="7" max="7" width="22.5546875" style="1" bestFit="1" customWidth="1"/>
    <col min="8" max="8" width="20.5546875" style="1" bestFit="1" customWidth="1"/>
    <col min="9" max="9" width="9.109375" style="1"/>
    <col min="10" max="10" width="20.109375" style="1" bestFit="1" customWidth="1"/>
    <col min="11" max="14" width="9.109375" style="1"/>
    <col min="15" max="15" width="24.44140625" style="1" customWidth="1"/>
    <col min="16" max="16384" width="9.109375" style="1"/>
  </cols>
  <sheetData>
    <row r="1" spans="1:6" x14ac:dyDescent="0.4">
      <c r="B1" s="2"/>
      <c r="F1" s="1" t="s">
        <v>0</v>
      </c>
    </row>
    <row r="2" spans="1:6" x14ac:dyDescent="0.4">
      <c r="E2" s="3"/>
      <c r="F2" s="3"/>
    </row>
    <row r="3" spans="1:6" ht="38.4" customHeight="1" x14ac:dyDescent="0.4">
      <c r="A3" s="4" t="s">
        <v>1</v>
      </c>
      <c r="B3" s="4"/>
      <c r="C3" s="4"/>
      <c r="D3" s="4"/>
      <c r="E3" s="4"/>
    </row>
    <row r="5" spans="1:6" ht="25.2" thickBot="1" x14ac:dyDescent="0.45"/>
    <row r="6" spans="1:6" ht="26.25" customHeight="1" thickBot="1" x14ac:dyDescent="0.45">
      <c r="A6" s="5" t="s">
        <v>2</v>
      </c>
      <c r="B6" s="6" t="s">
        <v>3</v>
      </c>
      <c r="C6" s="7">
        <v>2020</v>
      </c>
      <c r="D6" s="8"/>
      <c r="E6" s="8"/>
      <c r="F6" s="9"/>
    </row>
    <row r="7" spans="1:6" ht="48" customHeight="1" thickBot="1" x14ac:dyDescent="0.45">
      <c r="A7" s="10"/>
      <c r="B7" s="11"/>
      <c r="C7" s="12" t="s">
        <v>4</v>
      </c>
      <c r="D7" s="13" t="s">
        <v>5</v>
      </c>
      <c r="E7" s="14" t="s">
        <v>6</v>
      </c>
      <c r="F7" s="15" t="s">
        <v>7</v>
      </c>
    </row>
    <row r="8" spans="1:6" ht="24.9" customHeight="1" x14ac:dyDescent="0.4">
      <c r="A8" s="16"/>
      <c r="B8" s="17"/>
      <c r="C8" s="16"/>
      <c r="D8" s="16"/>
      <c r="E8" s="16"/>
      <c r="F8" s="16"/>
    </row>
    <row r="9" spans="1:6" ht="24.9" customHeight="1" x14ac:dyDescent="0.4">
      <c r="A9" s="18" t="s">
        <v>8</v>
      </c>
      <c r="B9" s="18" t="s">
        <v>9</v>
      </c>
      <c r="C9" s="18">
        <v>5450000</v>
      </c>
      <c r="D9" s="18">
        <v>22.34</v>
      </c>
      <c r="E9" s="19"/>
      <c r="F9" s="19">
        <f>C9*D9</f>
        <v>121753000</v>
      </c>
    </row>
    <row r="10" spans="1:6" ht="24.9" customHeight="1" x14ac:dyDescent="0.4">
      <c r="A10" s="18"/>
      <c r="B10" s="18"/>
      <c r="C10" s="18"/>
      <c r="D10" s="18"/>
      <c r="E10" s="19"/>
      <c r="F10" s="19"/>
    </row>
    <row r="11" spans="1:6" ht="24.9" customHeight="1" x14ac:dyDescent="0.4">
      <c r="A11" s="18" t="s">
        <v>10</v>
      </c>
      <c r="B11" s="18" t="s">
        <v>11</v>
      </c>
      <c r="C11" s="18">
        <v>25200</v>
      </c>
      <c r="D11" s="18"/>
      <c r="E11" s="19"/>
      <c r="F11" s="19">
        <v>9716110</v>
      </c>
    </row>
    <row r="12" spans="1:6" ht="24.9" customHeight="1" x14ac:dyDescent="0.4">
      <c r="A12" s="18"/>
      <c r="B12" s="18"/>
      <c r="C12" s="18"/>
      <c r="D12" s="18"/>
      <c r="E12" s="19"/>
      <c r="F12" s="19"/>
    </row>
    <row r="13" spans="1:6" ht="24.9" customHeight="1" x14ac:dyDescent="0.4">
      <c r="A13" s="18" t="s">
        <v>12</v>
      </c>
      <c r="B13" s="18" t="s">
        <v>13</v>
      </c>
      <c r="C13" s="18">
        <v>320000</v>
      </c>
      <c r="D13" s="18"/>
      <c r="E13" s="19"/>
      <c r="F13" s="19">
        <v>14304000</v>
      </c>
    </row>
    <row r="14" spans="1:6" ht="24.9" customHeight="1" x14ac:dyDescent="0.4">
      <c r="A14" s="18"/>
      <c r="B14" s="18"/>
      <c r="C14" s="18"/>
      <c r="D14" s="18"/>
      <c r="E14" s="19"/>
      <c r="F14" s="19"/>
    </row>
    <row r="15" spans="1:6" ht="24.9" customHeight="1" x14ac:dyDescent="0.4">
      <c r="A15" s="18" t="s">
        <v>14</v>
      </c>
      <c r="B15" s="18" t="s">
        <v>15</v>
      </c>
      <c r="C15" s="18">
        <v>227000</v>
      </c>
      <c r="D15" s="18"/>
      <c r="E15" s="19"/>
      <c r="F15" s="19">
        <v>8968770</v>
      </c>
    </row>
    <row r="16" spans="1:6" ht="24.9" customHeight="1" x14ac:dyDescent="0.4">
      <c r="A16" s="18"/>
      <c r="B16" s="20"/>
      <c r="C16" s="18"/>
      <c r="D16" s="18"/>
      <c r="E16" s="19"/>
      <c r="F16" s="19"/>
    </row>
    <row r="17" spans="1:10" s="21" customFormat="1" ht="24.9" customHeight="1" x14ac:dyDescent="0.4">
      <c r="A17" s="18" t="s">
        <v>16</v>
      </c>
      <c r="B17" s="18" t="s">
        <v>17</v>
      </c>
      <c r="C17" s="18">
        <v>2700</v>
      </c>
      <c r="D17" s="18"/>
      <c r="E17" s="19"/>
      <c r="F17" s="19">
        <v>15635700</v>
      </c>
    </row>
    <row r="18" spans="1:10" s="21" customFormat="1" ht="24.9" customHeight="1" x14ac:dyDescent="0.4">
      <c r="A18" s="18"/>
      <c r="B18" s="18"/>
      <c r="C18" s="18"/>
      <c r="D18" s="18"/>
      <c r="E18" s="19"/>
      <c r="F18" s="19"/>
    </row>
    <row r="19" spans="1:10" ht="24.9" customHeight="1" x14ac:dyDescent="0.4">
      <c r="A19" s="18" t="s">
        <v>18</v>
      </c>
      <c r="B19" s="18" t="s">
        <v>19</v>
      </c>
      <c r="C19" s="18">
        <v>2550</v>
      </c>
      <c r="D19" s="18">
        <v>176</v>
      </c>
      <c r="E19" s="19"/>
      <c r="F19" s="19">
        <v>448800</v>
      </c>
      <c r="G19" s="22"/>
    </row>
    <row r="20" spans="1:10" ht="24.9" customHeight="1" x14ac:dyDescent="0.4">
      <c r="A20" s="18"/>
      <c r="B20" s="18"/>
      <c r="C20" s="18"/>
      <c r="D20" s="18"/>
      <c r="F20" s="18"/>
    </row>
    <row r="21" spans="1:10" ht="24.9" customHeight="1" x14ac:dyDescent="0.4">
      <c r="A21" s="23"/>
      <c r="B21" s="23"/>
      <c r="C21" s="23"/>
      <c r="D21" s="23"/>
      <c r="E21" s="23"/>
      <c r="F21" s="23"/>
    </row>
    <row r="22" spans="1:10" ht="24.9" customHeight="1" x14ac:dyDescent="0.4">
      <c r="A22" s="18"/>
      <c r="B22" s="20" t="s">
        <v>20</v>
      </c>
      <c r="C22" s="18"/>
      <c r="D22" s="18"/>
      <c r="E22" s="18"/>
      <c r="F22" s="18"/>
    </row>
    <row r="23" spans="1:10" ht="24.9" customHeight="1" x14ac:dyDescent="0.4">
      <c r="A23" s="18" t="s">
        <v>21</v>
      </c>
      <c r="B23" s="18" t="s">
        <v>22</v>
      </c>
      <c r="C23" s="18"/>
      <c r="D23" s="18"/>
      <c r="E23" s="18"/>
      <c r="F23" s="18"/>
    </row>
    <row r="24" spans="1:10" ht="24.9" customHeight="1" x14ac:dyDescent="0.4">
      <c r="A24" s="18"/>
      <c r="B24" s="18" t="s">
        <v>23</v>
      </c>
      <c r="C24" s="18">
        <v>4371500</v>
      </c>
      <c r="D24" s="18">
        <v>16.5</v>
      </c>
      <c r="E24" s="19">
        <f>C24*D24/12*8</f>
        <v>48086500</v>
      </c>
      <c r="F24" s="24"/>
    </row>
    <row r="25" spans="1:10" ht="24.9" customHeight="1" x14ac:dyDescent="0.4">
      <c r="A25" s="18"/>
      <c r="B25" s="18" t="s">
        <v>24</v>
      </c>
      <c r="C25" s="18">
        <v>2400000</v>
      </c>
      <c r="D25" s="18">
        <v>10.8</v>
      </c>
      <c r="E25" s="19">
        <f>C25*D25/12*8</f>
        <v>17280000</v>
      </c>
      <c r="F25" s="24"/>
    </row>
    <row r="26" spans="1:10" ht="24.9" customHeight="1" x14ac:dyDescent="0.4">
      <c r="A26" s="18"/>
      <c r="B26" s="18" t="s">
        <v>25</v>
      </c>
      <c r="C26" s="18">
        <v>4371500</v>
      </c>
      <c r="D26" s="18">
        <v>16.5</v>
      </c>
      <c r="E26" s="19">
        <f>C26*D26/12*4</f>
        <v>24043250</v>
      </c>
      <c r="F26" s="24"/>
      <c r="G26" s="22"/>
    </row>
    <row r="27" spans="1:10" ht="24.9" customHeight="1" x14ac:dyDescent="0.4">
      <c r="A27" s="18"/>
      <c r="B27" s="18" t="s">
        <v>26</v>
      </c>
      <c r="C27" s="18">
        <v>2400000</v>
      </c>
      <c r="D27" s="18">
        <v>10.8</v>
      </c>
      <c r="E27" s="19">
        <f>C27*D27/12*4</f>
        <v>8640000</v>
      </c>
      <c r="F27" s="24"/>
      <c r="G27" s="22"/>
    </row>
    <row r="28" spans="1:10" ht="24.9" customHeight="1" x14ac:dyDescent="0.4">
      <c r="A28" s="18"/>
      <c r="B28" s="18"/>
      <c r="C28" s="18"/>
      <c r="D28" s="18"/>
      <c r="E28" s="19"/>
      <c r="F28" s="24"/>
      <c r="H28" s="22"/>
    </row>
    <row r="29" spans="1:10" ht="24.9" customHeight="1" x14ac:dyDescent="0.4">
      <c r="A29" s="18" t="s">
        <v>27</v>
      </c>
      <c r="B29" s="18" t="s">
        <v>28</v>
      </c>
      <c r="C29" s="18"/>
      <c r="D29" s="18"/>
      <c r="E29" s="19"/>
      <c r="F29" s="24"/>
      <c r="J29" s="22"/>
    </row>
    <row r="30" spans="1:10" ht="24.9" customHeight="1" x14ac:dyDescent="0.4">
      <c r="A30" s="18"/>
      <c r="B30" s="18" t="s">
        <v>29</v>
      </c>
      <c r="C30" s="18">
        <v>97400</v>
      </c>
      <c r="D30" s="18">
        <v>183</v>
      </c>
      <c r="E30" s="19">
        <f>D30*C30/12*8</f>
        <v>11882800</v>
      </c>
      <c r="F30" s="24"/>
    </row>
    <row r="31" spans="1:10" ht="24.9" customHeight="1" x14ac:dyDescent="0.4">
      <c r="A31" s="18"/>
      <c r="B31" s="18" t="s">
        <v>30</v>
      </c>
      <c r="C31" s="18">
        <v>97400</v>
      </c>
      <c r="D31" s="18">
        <v>183</v>
      </c>
      <c r="E31" s="19">
        <f>C31*D31/12*4</f>
        <v>5941400</v>
      </c>
      <c r="F31" s="24"/>
      <c r="G31" s="25"/>
      <c r="H31" s="22"/>
    </row>
    <row r="32" spans="1:10" ht="24.9" customHeight="1" x14ac:dyDescent="0.4">
      <c r="A32" s="18"/>
      <c r="B32" s="18"/>
      <c r="C32" s="18"/>
      <c r="D32" s="18"/>
      <c r="E32" s="19"/>
      <c r="F32" s="24"/>
      <c r="G32" s="22"/>
    </row>
    <row r="33" spans="1:7" ht="24.9" customHeight="1" x14ac:dyDescent="0.4">
      <c r="A33" s="18"/>
      <c r="B33" s="26"/>
      <c r="C33" s="18"/>
      <c r="D33" s="18"/>
      <c r="E33" s="18"/>
      <c r="F33" s="24"/>
    </row>
    <row r="34" spans="1:7" ht="51" customHeight="1" x14ac:dyDescent="0.4">
      <c r="A34" s="18" t="s">
        <v>31</v>
      </c>
      <c r="B34" s="27" t="s">
        <v>32</v>
      </c>
      <c r="C34" s="18">
        <v>396700</v>
      </c>
      <c r="D34" s="18">
        <v>8</v>
      </c>
      <c r="E34" s="19">
        <f>C34*D34</f>
        <v>3173600</v>
      </c>
      <c r="F34" s="24"/>
      <c r="G34" s="22"/>
    </row>
    <row r="35" spans="1:7" ht="24.9" customHeight="1" x14ac:dyDescent="0.4">
      <c r="A35" s="23"/>
      <c r="B35" s="23"/>
      <c r="C35" s="23"/>
      <c r="D35" s="23"/>
      <c r="E35" s="23"/>
      <c r="F35" s="23"/>
    </row>
    <row r="36" spans="1:7" ht="24.9" customHeight="1" x14ac:dyDescent="0.4">
      <c r="A36" s="18"/>
      <c r="B36" s="18"/>
      <c r="C36" s="18"/>
      <c r="D36" s="18"/>
      <c r="E36" s="18"/>
      <c r="F36" s="18"/>
    </row>
    <row r="37" spans="1:7" ht="24.9" customHeight="1" x14ac:dyDescent="0.4">
      <c r="A37" s="18" t="s">
        <v>33</v>
      </c>
      <c r="B37" s="18" t="s">
        <v>34</v>
      </c>
      <c r="C37" s="18"/>
      <c r="D37" s="18"/>
      <c r="E37" s="19"/>
      <c r="F37" s="18"/>
    </row>
    <row r="38" spans="1:7" ht="24.9" customHeight="1" x14ac:dyDescent="0.4">
      <c r="A38" s="18"/>
      <c r="B38" s="18" t="s">
        <v>35</v>
      </c>
      <c r="C38" s="18">
        <v>1.5</v>
      </c>
      <c r="D38" s="18">
        <v>3780000</v>
      </c>
      <c r="E38" s="19">
        <v>5100000</v>
      </c>
      <c r="F38" s="18"/>
    </row>
    <row r="39" spans="1:7" ht="24.9" customHeight="1" x14ac:dyDescent="0.4">
      <c r="A39" s="18"/>
      <c r="B39" s="28"/>
      <c r="C39" s="18"/>
      <c r="D39" s="18"/>
      <c r="E39" s="19"/>
      <c r="F39" s="18"/>
      <c r="G39" s="22"/>
    </row>
    <row r="40" spans="1:7" ht="24.9" customHeight="1" x14ac:dyDescent="0.4">
      <c r="A40" s="18"/>
      <c r="B40" s="18"/>
      <c r="C40" s="18"/>
      <c r="D40" s="18"/>
      <c r="E40" s="19"/>
      <c r="F40" s="18"/>
    </row>
    <row r="41" spans="1:7" ht="24.9" customHeight="1" x14ac:dyDescent="0.4">
      <c r="A41" s="18" t="s">
        <v>36</v>
      </c>
      <c r="B41" s="18" t="s">
        <v>37</v>
      </c>
      <c r="C41" s="19">
        <v>93</v>
      </c>
      <c r="D41" s="19">
        <v>65360</v>
      </c>
      <c r="E41" s="19">
        <f>C41*D41</f>
        <v>6078480</v>
      </c>
      <c r="F41" s="18"/>
    </row>
    <row r="42" spans="1:7" ht="24.9" customHeight="1" x14ac:dyDescent="0.4">
      <c r="A42" s="18" t="s">
        <v>38</v>
      </c>
      <c r="B42" s="18" t="s">
        <v>39</v>
      </c>
      <c r="C42" s="19"/>
      <c r="D42" s="19"/>
      <c r="E42" s="19"/>
      <c r="F42" s="18"/>
      <c r="G42" s="22"/>
    </row>
    <row r="43" spans="1:7" ht="24.9" customHeight="1" x14ac:dyDescent="0.4">
      <c r="A43" s="18" t="s">
        <v>40</v>
      </c>
      <c r="B43" s="18" t="s">
        <v>41</v>
      </c>
      <c r="C43" s="19">
        <v>0</v>
      </c>
      <c r="D43" s="19">
        <v>25000</v>
      </c>
      <c r="E43" s="19">
        <f>C43*D43</f>
        <v>0</v>
      </c>
      <c r="F43" s="18"/>
      <c r="G43" s="22"/>
    </row>
    <row r="44" spans="1:7" ht="24.9" customHeight="1" x14ac:dyDescent="0.4">
      <c r="A44" s="18" t="s">
        <v>42</v>
      </c>
      <c r="B44" s="18" t="s">
        <v>43</v>
      </c>
      <c r="C44" s="19">
        <v>16</v>
      </c>
      <c r="D44" s="19">
        <v>330000</v>
      </c>
      <c r="E44" s="19">
        <f>C44*D44</f>
        <v>5280000</v>
      </c>
      <c r="F44" s="18"/>
      <c r="G44" s="22"/>
    </row>
    <row r="45" spans="1:7" ht="24.9" customHeight="1" x14ac:dyDescent="0.4">
      <c r="A45" s="18" t="s">
        <v>44</v>
      </c>
      <c r="B45" s="18" t="s">
        <v>45</v>
      </c>
      <c r="C45" s="19">
        <v>8</v>
      </c>
      <c r="D45" s="19">
        <v>190000</v>
      </c>
      <c r="E45" s="19">
        <f>C45*D45</f>
        <v>1520000</v>
      </c>
      <c r="F45" s="18"/>
      <c r="G45" s="22"/>
    </row>
    <row r="46" spans="1:7" ht="24.9" customHeight="1" x14ac:dyDescent="0.4">
      <c r="A46" s="18"/>
      <c r="B46" s="18"/>
      <c r="C46" s="18"/>
      <c r="D46" s="18"/>
      <c r="E46" s="19"/>
      <c r="F46" s="18"/>
    </row>
    <row r="47" spans="1:7" ht="24.9" customHeight="1" x14ac:dyDescent="0.4">
      <c r="A47" s="18" t="s">
        <v>46</v>
      </c>
      <c r="B47" s="29" t="s">
        <v>47</v>
      </c>
      <c r="C47" s="18"/>
      <c r="D47" s="18"/>
      <c r="E47" s="19"/>
      <c r="F47" s="18"/>
    </row>
    <row r="48" spans="1:7" ht="24.9" customHeight="1" x14ac:dyDescent="0.4">
      <c r="A48" s="18" t="s">
        <v>48</v>
      </c>
      <c r="B48" s="30" t="s">
        <v>49</v>
      </c>
      <c r="C48" s="18">
        <v>2</v>
      </c>
      <c r="D48" s="19">
        <v>4419000</v>
      </c>
      <c r="E48" s="19">
        <f t="shared" ref="E48:E49" si="0">C48*D48</f>
        <v>8838000</v>
      </c>
      <c r="F48" s="18"/>
    </row>
    <row r="49" spans="1:8" ht="24.9" customHeight="1" x14ac:dyDescent="0.4">
      <c r="A49" s="18" t="s">
        <v>48</v>
      </c>
      <c r="B49" s="30" t="s">
        <v>50</v>
      </c>
      <c r="C49" s="18">
        <v>2</v>
      </c>
      <c r="D49" s="19">
        <v>2993000</v>
      </c>
      <c r="E49" s="19">
        <f t="shared" si="0"/>
        <v>5986000</v>
      </c>
      <c r="F49" s="18"/>
    </row>
    <row r="50" spans="1:8" ht="24.9" customHeight="1" x14ac:dyDescent="0.4">
      <c r="A50" s="18" t="s">
        <v>51</v>
      </c>
      <c r="B50" s="31" t="s">
        <v>52</v>
      </c>
      <c r="C50" s="32"/>
      <c r="D50" s="19"/>
      <c r="E50" s="33">
        <v>5000000</v>
      </c>
      <c r="F50" s="18"/>
    </row>
    <row r="51" spans="1:8" ht="24.9" customHeight="1" x14ac:dyDescent="0.4">
      <c r="A51" s="18"/>
      <c r="B51" s="18"/>
      <c r="C51" s="18"/>
      <c r="D51" s="18"/>
      <c r="E51" s="18"/>
      <c r="F51" s="18"/>
    </row>
    <row r="52" spans="1:8" s="21" customFormat="1" ht="54.6" customHeight="1" x14ac:dyDescent="0.4">
      <c r="A52" s="18"/>
      <c r="B52" s="27" t="s">
        <v>53</v>
      </c>
      <c r="C52" s="18"/>
      <c r="D52" s="18"/>
      <c r="E52" s="18"/>
      <c r="F52" s="18"/>
      <c r="H52" s="34"/>
    </row>
    <row r="53" spans="1:8" ht="24.9" customHeight="1" x14ac:dyDescent="0.4">
      <c r="A53" s="18" t="s">
        <v>54</v>
      </c>
      <c r="B53" s="18" t="s">
        <v>55</v>
      </c>
      <c r="C53" s="19">
        <v>12</v>
      </c>
      <c r="D53" s="19">
        <v>3858040</v>
      </c>
      <c r="E53" s="19">
        <f>C53*D53</f>
        <v>46296480</v>
      </c>
      <c r="F53" s="18"/>
      <c r="G53" s="22"/>
    </row>
    <row r="54" spans="1:8" ht="24.9" customHeight="1" x14ac:dyDescent="0.45">
      <c r="A54" s="18" t="s">
        <v>56</v>
      </c>
      <c r="B54" s="18" t="s">
        <v>57</v>
      </c>
      <c r="C54" s="19"/>
      <c r="D54" s="19"/>
      <c r="E54" s="33">
        <v>8813000</v>
      </c>
      <c r="F54" s="18"/>
      <c r="G54" s="22"/>
      <c r="H54" s="22"/>
    </row>
    <row r="55" spans="1:8" ht="24.9" customHeight="1" x14ac:dyDescent="0.4">
      <c r="A55" s="18"/>
      <c r="B55" s="18"/>
      <c r="C55" s="19"/>
      <c r="D55" s="19"/>
      <c r="E55" s="19"/>
      <c r="F55" s="18"/>
      <c r="G55" s="22"/>
    </row>
    <row r="56" spans="1:8" ht="24.9" customHeight="1" x14ac:dyDescent="0.4">
      <c r="A56" s="18" t="s">
        <v>58</v>
      </c>
      <c r="B56" s="29" t="s">
        <v>59</v>
      </c>
      <c r="C56" s="19"/>
      <c r="D56" s="19"/>
      <c r="E56" s="19"/>
      <c r="F56" s="18"/>
    </row>
    <row r="57" spans="1:8" ht="24.9" customHeight="1" x14ac:dyDescent="0.4">
      <c r="A57" s="18" t="s">
        <v>60</v>
      </c>
      <c r="B57" s="29" t="s">
        <v>61</v>
      </c>
      <c r="C57" s="35">
        <v>5.37</v>
      </c>
      <c r="D57" s="19">
        <v>2200000</v>
      </c>
      <c r="E57" s="19">
        <f>C57*D57</f>
        <v>11814000</v>
      </c>
      <c r="F57" s="18"/>
      <c r="H57" s="22"/>
    </row>
    <row r="58" spans="1:8" ht="24.9" customHeight="1" x14ac:dyDescent="0.4">
      <c r="A58" s="18" t="s">
        <v>62</v>
      </c>
      <c r="B58" s="36" t="s">
        <v>63</v>
      </c>
      <c r="C58" s="37"/>
      <c r="D58" s="19"/>
      <c r="E58" s="33">
        <v>5439427</v>
      </c>
      <c r="F58" s="18"/>
      <c r="G58" s="22"/>
    </row>
    <row r="59" spans="1:8" ht="49.8" customHeight="1" x14ac:dyDescent="0.4">
      <c r="A59" s="18" t="s">
        <v>64</v>
      </c>
      <c r="B59" s="29" t="s">
        <v>65</v>
      </c>
      <c r="C59" s="19">
        <v>2</v>
      </c>
      <c r="D59" s="19">
        <v>285</v>
      </c>
      <c r="E59" s="19">
        <f>C59*D59</f>
        <v>570</v>
      </c>
      <c r="F59" s="18"/>
      <c r="G59" s="22"/>
      <c r="H59" s="22"/>
    </row>
    <row r="60" spans="1:8" ht="24.9" customHeight="1" x14ac:dyDescent="0.4">
      <c r="A60" s="18"/>
      <c r="B60" s="29"/>
      <c r="C60" s="19"/>
      <c r="D60" s="19"/>
      <c r="E60" s="19"/>
      <c r="F60" s="18"/>
      <c r="G60" s="22"/>
      <c r="H60" s="22"/>
    </row>
    <row r="61" spans="1:8" ht="24.9" customHeight="1" x14ac:dyDescent="0.45">
      <c r="A61" s="23"/>
      <c r="B61" s="38"/>
      <c r="C61" s="23"/>
      <c r="D61" s="23"/>
      <c r="E61" s="23"/>
      <c r="F61" s="23"/>
    </row>
    <row r="62" spans="1:8" ht="24.9" customHeight="1" x14ac:dyDescent="0.4">
      <c r="A62" s="18"/>
      <c r="B62" s="18"/>
      <c r="C62" s="18"/>
      <c r="D62" s="18"/>
      <c r="E62" s="18"/>
      <c r="F62" s="18"/>
    </row>
    <row r="63" spans="1:8" ht="24.9" customHeight="1" x14ac:dyDescent="0.4">
      <c r="A63" s="18" t="s">
        <v>66</v>
      </c>
      <c r="B63" s="18" t="s">
        <v>67</v>
      </c>
      <c r="C63" s="18">
        <v>5818</v>
      </c>
      <c r="D63" s="18">
        <v>1251</v>
      </c>
      <c r="E63" s="19">
        <f>C63*D63</f>
        <v>7278318</v>
      </c>
      <c r="F63" s="18"/>
    </row>
    <row r="64" spans="1:8" ht="24.9" customHeight="1" x14ac:dyDescent="0.4">
      <c r="A64" s="18"/>
      <c r="B64" s="18"/>
      <c r="C64" s="18"/>
      <c r="D64" s="18"/>
      <c r="E64" s="19"/>
      <c r="F64" s="18"/>
      <c r="G64" s="22"/>
    </row>
    <row r="65" spans="1:7" ht="24.9" customHeight="1" x14ac:dyDescent="0.4">
      <c r="A65" s="18"/>
      <c r="B65" s="18"/>
      <c r="C65" s="18"/>
      <c r="D65" s="18"/>
      <c r="E65" s="18"/>
      <c r="F65" s="18"/>
    </row>
    <row r="66" spans="1:7" ht="35.25" customHeight="1" x14ac:dyDescent="0.45">
      <c r="A66" s="18"/>
      <c r="B66" s="18" t="s">
        <v>68</v>
      </c>
      <c r="C66" s="39"/>
      <c r="D66" s="39"/>
      <c r="E66" s="39">
        <f>SUM(E9:E65)-E50-E54-E58</f>
        <v>217239398</v>
      </c>
      <c r="F66" s="39">
        <f>SUM(F9:F65)</f>
        <v>170826380</v>
      </c>
    </row>
    <row r="67" spans="1:7" ht="35.25" customHeight="1" x14ac:dyDescent="0.4">
      <c r="A67" s="18"/>
      <c r="B67" s="18"/>
      <c r="C67" s="39"/>
      <c r="D67" s="39"/>
      <c r="E67" s="39"/>
      <c r="F67" s="39"/>
    </row>
    <row r="68" spans="1:7" ht="24.9" customHeight="1" x14ac:dyDescent="0.4">
      <c r="A68" s="18"/>
      <c r="B68" s="18" t="s">
        <v>69</v>
      </c>
      <c r="C68" s="18"/>
      <c r="D68" s="18"/>
      <c r="E68" s="18"/>
      <c r="F68" s="19">
        <f>F70-F66</f>
        <v>526641150</v>
      </c>
    </row>
    <row r="69" spans="1:7" ht="24.9" customHeight="1" x14ac:dyDescent="0.4">
      <c r="A69" s="21"/>
      <c r="B69" s="21"/>
      <c r="C69" s="21"/>
      <c r="D69" s="21"/>
      <c r="E69" s="21"/>
      <c r="F69" s="34"/>
    </row>
    <row r="70" spans="1:7" ht="24.6" customHeight="1" x14ac:dyDescent="0.4">
      <c r="A70" s="21"/>
      <c r="B70" s="40" t="s">
        <v>70</v>
      </c>
      <c r="C70" s="21"/>
      <c r="D70" s="21"/>
      <c r="E70" s="21"/>
      <c r="F70" s="41">
        <v>697467530</v>
      </c>
    </row>
    <row r="71" spans="1:7" x14ac:dyDescent="0.4">
      <c r="G71" s="22"/>
    </row>
    <row r="85" ht="12.75" customHeight="1" x14ac:dyDescent="0.4"/>
    <row r="86" ht="12.75" customHeight="1" x14ac:dyDescent="0.4"/>
    <row r="87" ht="12.75" customHeight="1" x14ac:dyDescent="0.4"/>
    <row r="88" ht="15" customHeight="1" x14ac:dyDescent="0.4"/>
    <row r="89" ht="12.75" customHeight="1" x14ac:dyDescent="0.4"/>
    <row r="90" ht="12.75" customHeight="1" x14ac:dyDescent="0.4"/>
  </sheetData>
  <mergeCells count="7">
    <mergeCell ref="B58:C58"/>
    <mergeCell ref="E2:F2"/>
    <mergeCell ref="A3:E3"/>
    <mergeCell ref="A6:A7"/>
    <mergeCell ref="B6:B7"/>
    <mergeCell ref="C6:F6"/>
    <mergeCell ref="B50:C50"/>
  </mergeCells>
  <pageMargins left="0.7" right="0.7" top="0.75" bottom="0.75" header="0.3" footer="0.3"/>
  <pageSetup paperSize="9" scale="37" orientation="portrait" verticalDpi="0" r:id="rId1"/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2</vt:i4>
      </vt:variant>
      <vt:variant>
        <vt:lpstr>Névvel ellátott tartományok</vt:lpstr>
      </vt:variant>
      <vt:variant>
        <vt:i4>1</vt:i4>
      </vt:variant>
    </vt:vector>
  </HeadingPairs>
  <TitlesOfParts>
    <vt:vector size="3" baseType="lpstr">
      <vt:lpstr>állami 2020</vt:lpstr>
      <vt:lpstr>Munka1</vt:lpstr>
      <vt:lpstr>'állami 2020'!Nyomtatási_terület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2019-12-06T07:49:30Z</dcterms:modified>
</cp:coreProperties>
</file>